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c:\users\cshonk\appdata\local\bentley\projectwise\workingdir\ohiodot-pw.bentley.com_ohiodot-pw-02\chris.shonk@dot.ohio.gov\dms51736\"/>
    </mc:Choice>
  </mc:AlternateContent>
  <xr:revisionPtr revIDLastSave="0" documentId="13_ncr:1_{78C96717-F981-4FA4-948B-6188A555CB71}" xr6:coauthVersionLast="47" xr6:coauthVersionMax="47" xr10:uidLastSave="{00000000-0000-0000-0000-000000000000}"/>
  <workbookProtection workbookPassword="AB33" lockStructure="1"/>
  <bookViews>
    <workbookView xWindow="28680" yWindow="-120" windowWidth="29040" windowHeight="1584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G19" i="5"/>
  <c r="E19" i="5"/>
  <c r="E20" i="5"/>
  <c r="F20" i="5" s="1"/>
  <c r="F21" i="5" s="1"/>
  <c r="F22" i="5" s="1"/>
  <c r="F23" i="5" s="1"/>
  <c r="F24" i="5" s="1"/>
  <c r="F25" i="5" s="1"/>
  <c r="F26" i="5" s="1"/>
  <c r="F27" i="5" s="1"/>
  <c r="F28" i="5" s="1"/>
  <c r="E18" i="5"/>
  <c r="F18" i="5" s="1"/>
  <c r="E17" i="5"/>
  <c r="F17" i="5"/>
  <c r="E14" i="14"/>
  <c r="E15" i="14" s="1"/>
  <c r="D14" i="14"/>
  <c r="C28" i="14"/>
  <c r="E13" i="14"/>
  <c r="D13" i="14"/>
  <c r="D15" i="14" s="1"/>
  <c r="D16" i="14" s="1"/>
  <c r="D17" i="14" s="1"/>
  <c r="D18" i="14" s="1"/>
  <c r="D19" i="14" s="1"/>
  <c r="D20" i="14" s="1"/>
  <c r="E14" i="10"/>
  <c r="D14" i="10"/>
  <c r="D11" i="11"/>
  <c r="C17" i="11"/>
  <c r="C28" i="10"/>
  <c r="E13" i="10"/>
  <c r="E15" i="10" s="1"/>
  <c r="D13" i="10"/>
  <c r="D15" i="10" s="1"/>
  <c r="E15" i="1"/>
  <c r="D15" i="1"/>
  <c r="E14" i="8"/>
  <c r="D14" i="8"/>
  <c r="D17" i="8" s="1"/>
  <c r="D18" i="8" s="1"/>
  <c r="D19" i="8" s="1"/>
  <c r="E16" i="7"/>
  <c r="D16" i="7"/>
  <c r="E16" i="5"/>
  <c r="G16" i="5"/>
  <c r="E15" i="5"/>
  <c r="F15" i="5" s="1"/>
  <c r="G15" i="5"/>
  <c r="E14" i="5"/>
  <c r="G14" i="5" s="1"/>
  <c r="C30" i="8"/>
  <c r="C34" i="7"/>
  <c r="C30" i="1"/>
  <c r="E15" i="8"/>
  <c r="E16" i="8" s="1"/>
  <c r="D15" i="8"/>
  <c r="D16" i="8"/>
  <c r="E18" i="7"/>
  <c r="D18" i="7"/>
  <c r="E17" i="7"/>
  <c r="D17" i="7"/>
  <c r="E17" i="1"/>
  <c r="D17" i="1"/>
  <c r="E16" i="1"/>
  <c r="E18" i="1"/>
  <c r="E19" i="1" s="1"/>
  <c r="E20" i="1" s="1"/>
  <c r="E21" i="1" s="1"/>
  <c r="E22" i="1" s="1"/>
  <c r="D16" i="1"/>
  <c r="E9" i="5"/>
  <c r="F9" i="5"/>
  <c r="E10" i="5"/>
  <c r="F10" i="5" s="1"/>
  <c r="E11" i="5"/>
  <c r="G11" i="5"/>
  <c r="E12" i="5"/>
  <c r="G12" i="5" s="1"/>
  <c r="E13" i="5"/>
  <c r="G13" i="5" s="1"/>
  <c r="F13" i="5"/>
  <c r="E8" i="5"/>
  <c r="G8" i="5" s="1"/>
  <c r="F11" i="5"/>
  <c r="G9" i="5"/>
  <c r="D18" i="1"/>
  <c r="D19" i="1" s="1"/>
  <c r="D20" i="1" s="1"/>
  <c r="D21" i="1" s="1"/>
  <c r="D22" i="1" s="1"/>
  <c r="D23" i="1" s="1"/>
  <c r="D24" i="1" s="1"/>
  <c r="F12" i="5"/>
  <c r="F8" i="5"/>
  <c r="G17" i="5"/>
  <c r="F16" i="5"/>
  <c r="F14" i="5"/>
  <c r="E19" i="7" l="1"/>
  <c r="E20" i="7" s="1"/>
  <c r="E21" i="7" s="1"/>
  <c r="E22" i="7" s="1"/>
  <c r="E23" i="7" s="1"/>
  <c r="D19" i="7"/>
  <c r="D20" i="7" s="1"/>
  <c r="D21" i="7" s="1"/>
  <c r="D22" i="7" s="1"/>
  <c r="D23" i="7" s="1"/>
  <c r="D16" i="10"/>
  <c r="D17" i="10" s="1"/>
  <c r="D18" i="10" s="1"/>
  <c r="D19" i="10" s="1"/>
  <c r="D20" i="10" s="1"/>
  <c r="D13" i="11" s="1"/>
  <c r="E17" i="8"/>
  <c r="E18" i="8" s="1"/>
  <c r="E19" i="8" s="1"/>
  <c r="D20" i="8" s="1"/>
  <c r="D21" i="8" s="1"/>
  <c r="G20" i="5"/>
  <c r="G21" i="5" s="1"/>
  <c r="G22" i="5" s="1"/>
  <c r="G23" i="5" s="1"/>
  <c r="G24" i="5" s="1"/>
  <c r="G25" i="5" s="1"/>
  <c r="G26" i="5" s="1"/>
  <c r="G27" i="5" s="1"/>
  <c r="G28" i="5" s="1"/>
  <c r="G18" i="5"/>
  <c r="G10" i="5"/>
  <c r="D24" i="7" l="1"/>
  <c r="D2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<sst xmlns="http://schemas.openxmlformats.org/spreadsheetml/2006/main" count="283" uniqueCount="202">
  <si>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</si>
  <si>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</si>
  <si>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</si>
  <si>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</si>
  <si>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</si>
  <si>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</si>
  <si>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</si>
  <si>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</si>
  <si>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</si>
  <si>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</si>
  <si>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</si>
  <si>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</si>
  <si>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</si>
  <si>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</si>
  <si>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</si>
  <si>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</si>
  <si>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</si>
  <si>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</si>
  <si>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</si>
  <si>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</si>
  <si>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</si>
  <si>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</si>
  <si>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</si>
  <si>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</si>
  <si>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</si>
  <si>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</si>
  <si>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</si>
  <si>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</si>
  <si>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</si>
  <si>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</si>
  <si>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</si>
  <si>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</si>
  <si>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</si>
  <si>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</si>
  <si>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</si>
  <si>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</si>
  <si>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</si>
  <si>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</si>
  <si>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</si>
  <si>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</si>
  <si>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</si>
  <si>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</si>
  <si>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</si>
  <si>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</si>
  <si>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</si>
  <si>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</si>
  <si>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</si>
  <si>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</si>
  <si>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</si>
  <si>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</si>
  <si>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</si>
  <si>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</si>
  <si>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</si>
  <si>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</si>
  <si>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</si>
  <si>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</si>
  <si>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</si>
  <si>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</si>
  <si>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</si>
  <si>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</si>
  <si>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</si>
  <si>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</si>
  <si>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</si>
  <si>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</si>
  <si>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</si>
  <si>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</si>
  <si>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</si>
  <si>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</si>
  <si>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</si>
  <si>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</si>
  <si>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</si>
  <si>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</si>
  <si>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</si>
  <si>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</si>
  <si>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</si>
  <si>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</si>
  <si>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</si>
  <si>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</si>
  <si>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</si>
  <si>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</si>
  <si>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</si>
  <si>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</si>
  <si>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</si>
  <si>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</si>
  <si>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</si>
  <si>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</si>
  <si>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</si>
  <si>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</si>
  <si>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</si>
  <si>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</si>
  <si>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</si>
  <si>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</si>
  <si>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</si>
  <si>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</si>
  <si>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</si>
  <si>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</si>
  <si>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</si>
  <si>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</si>
  <si>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</si>
  <si>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</si>
  <si>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</si>
  <si>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</si>
  <si>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</si>
  <si>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</si>
  <si>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</si>
  <si>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</si>
  <si>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</si>
  <si>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</si>
  <si>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</si>
  <si>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</si>
  <si>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</si>
  <si>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</si>
  <si>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</si>
  <si>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</si>
  <si>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</si>
  <si>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</si>
  <si>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</si>
  <si>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</si>
  <si>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</si>
  <si>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</si>
  <si>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</si>
  <si>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</si>
  <si>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</si>
  <si>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</si>
  <si>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</si>
  <si>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</si>
  <si>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</si>
  <si>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</si>
  <si>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</si>
  <si>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</si>
  <si>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</si>
  <si>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</si>
  <si>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</si>
  <si>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</si>
  <si>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</si>
  <si>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</si>
  <si>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</si>
  <si>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</si>
  <si>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</si>
  <si>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</si>
  <si>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</si>
  <si>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</si>
  <si>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</si>
  <si>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</si>
  <si>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</si>
  <si>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</si>
  <si>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</si>
  <si>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</si>
  <si>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</si>
  <si>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</si>
  <si>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</si>
  <si>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</si>
  <si>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</si>
  <si>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</si>
  <si>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</si>
  <si>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</si>
  <si>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</si>
  <si>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</si>
  <si>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</si>
  <si>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</si>
  <si>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</si>
  <si>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</si>
  <si>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</si>
  <si>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</si>
  <si>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</si>
  <si>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</si>
  <si>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</si>
  <si>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</si>
  <si>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</si>
  <si>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</si>
  <si>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</si>
  <si>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</si>
  <si>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</si>
  <si>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</si>
  <si>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</si>
  <si>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</si>
  <si>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</si>
  <si>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</si>
  <si>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</si>
  <si>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</si>
  <si>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</si>
  <si>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</si>
  <si>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</si>
  <si>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</si>
  <si>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</si>
  <si>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</si>
  <si>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</si>
  <si>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</si>
  <si>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</si>
  <si>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</si>
  <si>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</si>
  <si>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</si>
  <si>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</si>
  <si>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</si>
  <si>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</si>
  <si>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</si>
  <si>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</si>
  <si>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</si>
  <si>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</si>
  <si>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</si>
  <si>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LIC-70-10.77</t>
  </si>
  <si>
    <t xml:space="preserve">LIC-70-15.77: Replace Superstructure: beams, deck, parapet, &amp; approach slabs. Rebuild abutments from the top of footer up. Raise vertical profile of Twp. Rd. 144 approximately 9" to increase to vertical clearance of I.R. 70 from 15.8'  to 16.6'.                                                     Detour NB: Palmer Rd. West to S.R. 158 North to U.S. 40 East, SB in reverse.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</si>
</sst>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44957</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opLeftCell="A1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c r="E4" s="157"/>
    </row>
    <row r="5" spans="2:6" ht="15.75" customHeight="1" x14ac:dyDescent="0.25">
      <c r="B5" s="133" t="s">
        <v>14</v>
      </c>
      <c r="C5" s="134"/>
      <c r="D5" s="156"/>
      <c r="E5" s="157"/>
    </row>
    <row r="6" spans="2:6" ht="21.75" customHeight="1" x14ac:dyDescent="0.25">
      <c r="B6" s="155" t="s">
        <v>15</v>
      </c>
      <c r="C6" s="152"/>
      <c r="D6" s="152"/>
      <c r="E6" s="153"/>
    </row>
    <row r="7" spans="2:6" ht="15.75" customHeight="1" x14ac:dyDescent="0.25">
      <c r="B7" s="133" t="s">
        <v>47</v>
      </c>
      <c r="C7" s="134"/>
      <c r="D7" s="156"/>
      <c r="E7" s="157"/>
    </row>
    <row r="8" spans="2:6" ht="15.75" x14ac:dyDescent="0.25">
      <c r="B8" s="133" t="s">
        <v>75</v>
      </c>
      <c r="C8" s="134"/>
      <c r="D8" s="158"/>
      <c r="E8" s="159"/>
    </row>
    <row r="9" spans="2:6" ht="15.75" x14ac:dyDescent="0.25">
      <c r="B9" s="118" t="s">
        <v>76</v>
      </c>
      <c r="C9" s="119"/>
      <c r="D9" s="160"/>
      <c r="E9" s="161"/>
    </row>
    <row r="10" spans="2:6" ht="15.75" x14ac:dyDescent="0.25">
      <c r="B10" s="133" t="s">
        <v>77</v>
      </c>
      <c r="C10" s="134"/>
      <c r="D10" s="158"/>
      <c r="E10" s="159"/>
    </row>
    <row r="11" spans="2:6" ht="21.75" customHeight="1" x14ac:dyDescent="0.25">
      <c r="B11" s="150" t="s">
        <v>19</v>
      </c>
      <c r="C11" s="151"/>
      <c r="D11" s="152"/>
      <c r="E11" s="153"/>
    </row>
    <row r="12" spans="2:6" ht="15.75" x14ac:dyDescent="0.25">
      <c r="B12" s="155"/>
      <c r="C12" s="153"/>
      <c r="D12" s="47" t="s">
        <v>9</v>
      </c>
      <c r="E12" s="48" t="s">
        <v>0</v>
      </c>
    </row>
    <row r="13" spans="2:6" ht="16.5" customHeight="1" x14ac:dyDescent="0.2">
      <c r="B13" s="120" t="s">
        <v>90</v>
      </c>
      <c r="C13" s="121"/>
      <c r="D13" s="23" t="str">
        <f>IF(D7="","",LOOKUP(D7,'CPI Data'!H7:H28,'CPI Data'!F7:F28))</f>
        <v/>
      </c>
      <c r="E13" s="24" t="str">
        <f>IF(D7="","",LOOKUP(D7,'CPI Data'!H7:H28,'CPI Data'!G7:G28))</f>
        <v/>
      </c>
    </row>
    <row r="14" spans="2:6" ht="15" x14ac:dyDescent="0.2">
      <c r="B14" s="122" t="s">
        <v>85</v>
      </c>
      <c r="C14" s="123"/>
      <c r="D14" s="49" t="str">
        <f>IF(OR(D9="",D8=""),"",(D8*(1-D9))/2)</f>
        <v/>
      </c>
      <c r="E14" s="50" t="str">
        <f>IF(OR(D9="",D8=""),"",(D8*D9)/2)</f>
        <v/>
      </c>
    </row>
    <row r="15" spans="2:6" ht="16.5" customHeight="1" x14ac:dyDescent="0.2">
      <c r="B15" s="122" t="s">
        <v>86</v>
      </c>
      <c r="C15" s="123"/>
      <c r="D15" s="23" t="str">
        <f>IF(OR(D13="",D14=""),"",(D14*D13))</f>
        <v/>
      </c>
      <c r="E15" s="24" t="str">
        <f>IF(OR(E13="",E14=""),"",(E14*E13))</f>
        <v/>
      </c>
      <c r="F15" s="46"/>
    </row>
    <row r="16" spans="2:6" ht="16.5" customHeight="1" x14ac:dyDescent="0.2">
      <c r="B16" s="122" t="s">
        <v>87</v>
      </c>
      <c r="C16" s="123"/>
      <c r="D16" s="144" t="str">
        <f>IF(OR(D15="",E15=""),"",D15+E15)</f>
        <v/>
      </c>
      <c r="E16" s="145"/>
      <c r="F16" s="46"/>
    </row>
    <row r="17" spans="2:6" ht="16.5" customHeight="1" x14ac:dyDescent="0.2">
      <c r="B17" s="122" t="s">
        <v>88</v>
      </c>
      <c r="C17" s="123"/>
      <c r="D17" s="144" t="str">
        <f>IF(OR(D10="",D16=""),"",D16/D10)</f>
        <v/>
      </c>
      <c r="E17" s="145"/>
      <c r="F17" s="46"/>
    </row>
    <row r="18" spans="2:6" ht="16.5" customHeight="1" x14ac:dyDescent="0.2">
      <c r="B18" s="122" t="s">
        <v>89</v>
      </c>
      <c r="C18" s="123"/>
      <c r="D18" s="144" t="str">
        <f>IF(D17="","",D17/24)</f>
        <v/>
      </c>
      <c r="E18" s="145"/>
      <c r="F18" s="46"/>
    </row>
    <row r="19" spans="2:6" ht="16.5" customHeight="1" x14ac:dyDescent="0.2">
      <c r="B19" s="122" t="s">
        <v>97</v>
      </c>
      <c r="C19" s="123"/>
      <c r="D19" s="144" t="str">
        <f>IF(D18="","",(D18/60))</f>
        <v/>
      </c>
      <c r="E19" s="145"/>
      <c r="F19" s="46"/>
    </row>
    <row r="20" spans="2:6" ht="16.5" customHeight="1" x14ac:dyDescent="0.25">
      <c r="B20" s="146" t="s">
        <v>132</v>
      </c>
      <c r="C20" s="147"/>
      <c r="D20" s="148" t="str">
        <f>IF(D19="","(MISSING INPUT)",_xlfn.FLOOR.MATH(D19,5))</f>
        <v>(MISSING INPUT)</v>
      </c>
      <c r="E20" s="149"/>
      <c r="F20" s="46"/>
    </row>
    <row r="21" spans="2:6" ht="15" customHeight="1" x14ac:dyDescent="0.25">
      <c r="B21" s="51"/>
      <c r="C21" s="51"/>
      <c r="D21" s="52"/>
      <c r="E21" s="52"/>
      <c r="F21" s="46"/>
    </row>
    <row r="22" spans="2:6" ht="15" customHeight="1" x14ac:dyDescent="0.25">
      <c r="B22" s="150" t="s">
        <v>141</v>
      </c>
      <c r="C22" s="151"/>
      <c r="D22" s="152"/>
      <c r="E22" s="153"/>
      <c r="F22" s="46"/>
    </row>
    <row r="23" spans="2:6" ht="75" customHeight="1" x14ac:dyDescent="0.2">
      <c r="B23" s="154"/>
      <c r="C23" s="154"/>
      <c r="D23" s="154"/>
      <c r="E23" s="154"/>
      <c r="F23" s="46"/>
    </row>
    <row r="24" spans="2:6" ht="15" customHeight="1" x14ac:dyDescent="0.25">
      <c r="B24" s="51"/>
      <c r="C24" s="51"/>
      <c r="D24" s="52"/>
      <c r="E24" s="101" t="s">
        <v>187</v>
      </c>
      <c r="F24" s="46"/>
    </row>
    <row r="25" spans="2:6" ht="39.950000000000003" customHeight="1" x14ac:dyDescent="0.2">
      <c r="B25" s="143" t="s">
        <v>78</v>
      </c>
      <c r="C25" s="143"/>
      <c r="D25" s="143"/>
      <c r="E25" s="143"/>
    </row>
    <row r="26" spans="2:6" ht="6" customHeight="1" x14ac:dyDescent="0.2"/>
    <row r="27" spans="2:6" ht="39.950000000000003" customHeight="1" x14ac:dyDescent="0.2">
      <c r="B27" s="143" t="s">
        <v>130</v>
      </c>
      <c r="C27" s="143"/>
      <c r="D27" s="143"/>
      <c r="E27" s="143"/>
    </row>
    <row r="28" spans="2:6" x14ac:dyDescent="0.2">
      <c r="B28" s="39" t="s">
        <v>39</v>
      </c>
      <c r="C28" s="41">
        <f ca="1">TODAY()</f>
        <v>44957</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2" t="s">
        <v>79</v>
      </c>
      <c r="C33" s="142"/>
      <c r="D33" s="142"/>
      <c r="E33" s="142"/>
    </row>
    <row r="34" spans="2:5" x14ac:dyDescent="0.2">
      <c r="B34" s="142" t="s">
        <v>140</v>
      </c>
      <c r="C34" s="142"/>
      <c r="D34" s="142"/>
      <c r="E34" s="142"/>
    </row>
    <row r="35" spans="2:5" x14ac:dyDescent="0.2">
      <c r="B35" s="142" t="s">
        <v>82</v>
      </c>
      <c r="C35" s="142"/>
      <c r="D35" s="142"/>
      <c r="E35" s="142"/>
    </row>
    <row r="36" spans="2:5" ht="27.95" customHeight="1" x14ac:dyDescent="0.2">
      <c r="B36" s="142" t="s">
        <v>80</v>
      </c>
      <c r="C36" s="142"/>
      <c r="D36" s="142"/>
      <c r="E36" s="142"/>
    </row>
    <row r="37" spans="2:5" ht="69.95" customHeight="1" x14ac:dyDescent="0.2">
      <c r="B37" s="142" t="s">
        <v>81</v>
      </c>
      <c r="C37" s="142"/>
      <c r="D37" s="142"/>
      <c r="E37" s="142"/>
    </row>
    <row r="38" spans="2:5" x14ac:dyDescent="0.2">
      <c r="C38" s="142"/>
      <c r="D38" s="143"/>
      <c r="E38" s="143"/>
    </row>
  </sheetData>
  <sheetProtection password="AB33" sheet="1" selectLockedCells="1"/>
  <mergeCells count="40">
    <mergeCell ref="B14:C14"/>
    <mergeCell ref="B11:E11"/>
    <mergeCell ref="B13:C13"/>
    <mergeCell ref="B12:C12"/>
    <mergeCell ref="B2:E2"/>
    <mergeCell ref="B3:E3"/>
    <mergeCell ref="B4:C4"/>
    <mergeCell ref="D4:E4"/>
    <mergeCell ref="B5:C5"/>
    <mergeCell ref="D5:E5"/>
    <mergeCell ref="B10:C10"/>
    <mergeCell ref="B6:E6"/>
    <mergeCell ref="B7:C7"/>
    <mergeCell ref="D7:E7"/>
    <mergeCell ref="B8:C8"/>
    <mergeCell ref="D8:E8"/>
    <mergeCell ref="B9:C9"/>
    <mergeCell ref="D9:E9"/>
    <mergeCell ref="D10:E10"/>
    <mergeCell ref="B27:E27"/>
    <mergeCell ref="B34:E34"/>
    <mergeCell ref="B22:E22"/>
    <mergeCell ref="B23:E23"/>
    <mergeCell ref="B15:C15"/>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52"/>
      <c r="D6" s="152"/>
      <c r="E6" s="153"/>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46" t="s">
        <v>84</v>
      </c>
      <c r="C13" s="147"/>
      <c r="D13" s="148" t="str">
        <f>IF(OR('Lane(s) Closed on Mainline'!D20:E20="",D11="",D12=""),"",IF('Lane(s) Closed on Mainline'!D20:E20="(MISSING INPUT)","(MISSING INPUT ABOVE)",'Lane(s) Closed on Mainline'!D20:E20*D11*D12))</f>
        <v/>
      </c>
      <c r="E13" s="149"/>
      <c r="F13" s="58"/>
    </row>
    <row r="14" spans="2:6" ht="16.5" customHeight="1" x14ac:dyDescent="0.25">
      <c r="B14" s="51"/>
      <c r="C14" s="51"/>
      <c r="D14" s="52"/>
      <c r="E14" s="101" t="s">
        <v>199</v>
      </c>
      <c r="F14" s="46"/>
    </row>
    <row r="15" spans="2:6" ht="69.95" customHeight="1" x14ac:dyDescent="0.2">
      <c r="B15" s="143" t="s">
        <v>104</v>
      </c>
      <c r="C15" s="143"/>
      <c r="D15" s="143"/>
      <c r="E15" s="143"/>
    </row>
    <row r="16" spans="2:6" ht="6" customHeight="1" x14ac:dyDescent="0.2"/>
    <row r="17" spans="2:5" x14ac:dyDescent="0.2">
      <c r="B17" s="39" t="s">
        <v>39</v>
      </c>
      <c r="C17" s="41">
        <f ca="1">TODAY()</f>
        <v>44957</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50" t="s">
        <v>19</v>
      </c>
      <c r="C11" s="151"/>
      <c r="D11" s="152"/>
      <c r="E11" s="153"/>
    </row>
    <row r="12" spans="2:7" ht="15.75" x14ac:dyDescent="0.25">
      <c r="B12" s="155"/>
      <c r="C12" s="153"/>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4" t="str">
        <f>IF(OR(D15="",E15=""),"",D15+E15)</f>
        <v/>
      </c>
      <c r="E16" s="145"/>
      <c r="F16" s="46"/>
    </row>
    <row r="17" spans="2:6" ht="16.5" customHeight="1" x14ac:dyDescent="0.2">
      <c r="B17" s="122" t="s">
        <v>126</v>
      </c>
      <c r="C17" s="123"/>
      <c r="D17" s="144" t="str">
        <f>IF(OR(D10="",D16=""),"",D16/D10)</f>
        <v/>
      </c>
      <c r="E17" s="145"/>
      <c r="F17" s="46"/>
    </row>
    <row r="18" spans="2:6" ht="16.5" customHeight="1" x14ac:dyDescent="0.2">
      <c r="B18" s="122" t="s">
        <v>127</v>
      </c>
      <c r="C18" s="123"/>
      <c r="D18" s="144" t="str">
        <f>IF(D17="","",D17/24)</f>
        <v/>
      </c>
      <c r="E18" s="145"/>
      <c r="F18" s="46"/>
    </row>
    <row r="19" spans="2:6" ht="16.5" customHeight="1" x14ac:dyDescent="0.2">
      <c r="B19" s="122" t="s">
        <v>128</v>
      </c>
      <c r="C19" s="123"/>
      <c r="D19" s="144" t="str">
        <f>IF(D18="","",D18/60)</f>
        <v/>
      </c>
      <c r="E19" s="145"/>
      <c r="F19" s="46"/>
    </row>
    <row r="20" spans="2:6" ht="16.5" customHeight="1" x14ac:dyDescent="0.25">
      <c r="B20" s="146" t="s">
        <v>133</v>
      </c>
      <c r="C20" s="147"/>
      <c r="D20" s="148" t="str">
        <f>IF(D19="","(MISSING INPUT)",_xlfn.FLOOR.MATH(D19,5))</f>
        <v>(MISSING INPUT)</v>
      </c>
      <c r="E20" s="149"/>
      <c r="F20" s="46"/>
    </row>
    <row r="21" spans="2:6" ht="15" customHeight="1" x14ac:dyDescent="0.25">
      <c r="B21" s="51"/>
      <c r="C21" s="51"/>
      <c r="D21" s="52"/>
      <c r="E21" s="101" t="s">
        <v>199</v>
      </c>
      <c r="F21" s="46"/>
    </row>
    <row r="22" spans="2:6" ht="28.5" customHeight="1" x14ac:dyDescent="0.2">
      <c r="B22" s="143" t="s">
        <v>131</v>
      </c>
      <c r="C22" s="143"/>
      <c r="D22" s="143"/>
      <c r="E22" s="143"/>
    </row>
    <row r="23" spans="2:6" ht="6" customHeight="1" x14ac:dyDescent="0.2"/>
    <row r="24" spans="2:6" ht="28.5" customHeight="1" x14ac:dyDescent="0.2">
      <c r="B24" s="143" t="s">
        <v>134</v>
      </c>
      <c r="C24" s="143"/>
      <c r="D24" s="143"/>
      <c r="E24" s="143"/>
    </row>
    <row r="25" spans="2:6" ht="6" customHeight="1" x14ac:dyDescent="0.2">
      <c r="B25" s="60"/>
      <c r="C25" s="60"/>
      <c r="D25" s="60"/>
      <c r="E25" s="60"/>
    </row>
    <row r="26" spans="2:6" ht="39.950000000000003" customHeight="1" x14ac:dyDescent="0.2">
      <c r="B26" s="143" t="s">
        <v>135</v>
      </c>
      <c r="C26" s="143"/>
      <c r="D26" s="143"/>
      <c r="E26" s="143"/>
    </row>
    <row r="27" spans="2:6" ht="6" customHeight="1" x14ac:dyDescent="0.2"/>
    <row r="28" spans="2:6" x14ac:dyDescent="0.2">
      <c r="B28" s="39" t="s">
        <v>39</v>
      </c>
      <c r="C28" s="41">
        <f ca="1">TODAY()</f>
        <v>44957</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52"/>
      <c r="D6" s="152"/>
      <c r="E6" s="153"/>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50" t="s">
        <v>19</v>
      </c>
      <c r="C13" s="151"/>
      <c r="D13" s="152"/>
      <c r="E13" s="153"/>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50" t="s">
        <v>142</v>
      </c>
      <c r="C23" s="151"/>
      <c r="D23" s="152"/>
      <c r="E23" s="153"/>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44957</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abSelected="1" topLeftCell="A5"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v>104637</v>
      </c>
      <c r="E4" s="185"/>
    </row>
    <row r="5" spans="2:5" ht="15.75" x14ac:dyDescent="0.25">
      <c r="B5" s="133" t="s">
        <v>14</v>
      </c>
      <c r="C5" s="134"/>
      <c r="D5" s="184" t="s">
        <v>200</v>
      </c>
      <c r="E5" s="185"/>
    </row>
    <row r="6" spans="2:5" ht="21.75" customHeight="1" x14ac:dyDescent="0.25">
      <c r="B6" s="155" t="s">
        <v>15</v>
      </c>
      <c r="C6" s="152"/>
      <c r="D6" s="152"/>
      <c r="E6" s="153"/>
    </row>
    <row r="7" spans="2:5" ht="15.75" customHeight="1" x14ac:dyDescent="0.25">
      <c r="B7" s="133" t="s">
        <v>47</v>
      </c>
      <c r="C7" s="134"/>
      <c r="D7" s="184">
        <v>2024</v>
      </c>
      <c r="E7" s="185"/>
    </row>
    <row r="8" spans="2:5" ht="15.75" x14ac:dyDescent="0.25">
      <c r="B8" s="1"/>
      <c r="C8" s="4"/>
      <c r="D8" s="47" t="s">
        <v>9</v>
      </c>
      <c r="E8" s="48" t="s">
        <v>0</v>
      </c>
    </row>
    <row r="9" spans="2:5" ht="15.75" x14ac:dyDescent="0.25">
      <c r="B9" s="118" t="s">
        <v>48</v>
      </c>
      <c r="C9" s="119"/>
      <c r="D9" s="62">
        <v>140</v>
      </c>
      <c r="E9" s="63">
        <v>20</v>
      </c>
    </row>
    <row r="10" spans="2:5" ht="15.75" x14ac:dyDescent="0.25">
      <c r="B10" s="118" t="s">
        <v>23</v>
      </c>
      <c r="C10" s="119"/>
      <c r="D10" s="64">
        <v>1.5</v>
      </c>
      <c r="E10" s="64">
        <v>1.5</v>
      </c>
    </row>
    <row r="11" spans="2:5" ht="15.75" x14ac:dyDescent="0.25">
      <c r="B11" s="118" t="s">
        <v>24</v>
      </c>
      <c r="C11" s="119"/>
      <c r="D11" s="64">
        <v>4.5</v>
      </c>
      <c r="E11" s="64">
        <v>4.5</v>
      </c>
    </row>
    <row r="12" spans="2:5" ht="15.75" x14ac:dyDescent="0.25">
      <c r="B12" s="118" t="s">
        <v>58</v>
      </c>
      <c r="C12" s="119"/>
      <c r="D12" s="63">
        <v>55</v>
      </c>
      <c r="E12" s="63">
        <v>55</v>
      </c>
    </row>
    <row r="13" spans="2:5" ht="15.75" x14ac:dyDescent="0.25">
      <c r="B13" s="118" t="s">
        <v>59</v>
      </c>
      <c r="C13" s="119"/>
      <c r="D13" s="63">
        <v>55</v>
      </c>
      <c r="E13" s="63">
        <v>55</v>
      </c>
    </row>
    <row r="14" spans="2:5" ht="15.75" x14ac:dyDescent="0.25">
      <c r="B14" s="116" t="s">
        <v>25</v>
      </c>
      <c r="C14" s="117"/>
      <c r="D14" s="186">
        <v>90</v>
      </c>
      <c r="E14" s="187"/>
    </row>
    <row r="15" spans="2:5" ht="21.75" customHeight="1" x14ac:dyDescent="0.25">
      <c r="B15" s="150" t="s">
        <v>19</v>
      </c>
      <c r="C15" s="151"/>
      <c r="D15" s="152"/>
      <c r="E15" s="153"/>
    </row>
    <row r="16" spans="2:5" ht="16.5" customHeight="1" x14ac:dyDescent="0.2">
      <c r="B16" s="120" t="s">
        <v>92</v>
      </c>
      <c r="C16" s="121"/>
      <c r="D16" s="23">
        <f>IF(D7="","",LOOKUP(D7,'CPI Data'!H7:H28,'CPI Data'!F7:F28))</f>
        <v>25.166617991203093</v>
      </c>
      <c r="E16" s="24">
        <f>IF(D7="","",LOOKUP(D7,'CPI Data'!H7:H28,'CPI Data'!G7:G28))</f>
        <v>67.931537012675165</v>
      </c>
    </row>
    <row r="17" spans="2:5" ht="15" x14ac:dyDescent="0.2">
      <c r="B17" s="122" t="s">
        <v>26</v>
      </c>
      <c r="C17" s="123"/>
      <c r="D17" s="25">
        <f>IF((OR(D10="",D12="")),"",(1/((1/$D$10)*D12))*60*60)</f>
        <v>98.181818181818187</v>
      </c>
      <c r="E17" s="25">
        <f>IF((OR(E10="",E12="")),"",(1/((1/E10)*E12))*60*60)</f>
        <v>98.181818181818187</v>
      </c>
    </row>
    <row r="18" spans="2:5" ht="15" x14ac:dyDescent="0.2">
      <c r="B18" s="122" t="s">
        <v>27</v>
      </c>
      <c r="C18" s="123"/>
      <c r="D18" s="25">
        <f>IF((OR(D11="",D13="")),"",(1/((1/$D$11)*D13))*60*60)</f>
        <v>294.54545454545456</v>
      </c>
      <c r="E18" s="25">
        <f>IF((OR(E11="",E13="")),"",(1/((1/E11)*E13))*60*60)</f>
        <v>294.54545454545456</v>
      </c>
    </row>
    <row r="19" spans="2:5" ht="15" x14ac:dyDescent="0.2">
      <c r="B19" s="122" t="s">
        <v>20</v>
      </c>
      <c r="C19" s="123"/>
      <c r="D19" s="25">
        <f>IF((OR(D17="",D18="")),"",D18-D17)</f>
        <v>196.36363636363637</v>
      </c>
      <c r="E19" s="25">
        <f>IF((OR(E17="",E18="")),"",E18-E17)</f>
        <v>196.36363636363637</v>
      </c>
    </row>
    <row r="20" spans="2:5" ht="15" x14ac:dyDescent="0.2">
      <c r="B20" s="122" t="s">
        <v>21</v>
      </c>
      <c r="C20" s="123"/>
      <c r="D20" s="26">
        <f>IF(D19="","",D19/3600)</f>
        <v>5.454545454545455E-2</v>
      </c>
      <c r="E20" s="26">
        <f>IF(E19="","",E19/3600)</f>
        <v>5.454545454545455E-2</v>
      </c>
    </row>
    <row r="21" spans="2:5" ht="15" x14ac:dyDescent="0.2">
      <c r="B21" s="122" t="s">
        <v>41</v>
      </c>
      <c r="C21" s="123"/>
      <c r="D21" s="21">
        <f>IF((OR(D16="",D20="")),"",D20*D16)</f>
        <v>1.3727246177019869</v>
      </c>
      <c r="E21" s="21">
        <f>IF((OR(E16="",E20="")),"",E20*E16)</f>
        <v>3.7053565643277366</v>
      </c>
    </row>
    <row r="22" spans="2:5" ht="15" x14ac:dyDescent="0.2">
      <c r="B22" s="122" t="s">
        <v>40</v>
      </c>
      <c r="C22" s="123"/>
      <c r="D22" s="21">
        <f>IF(D21="","",D21*$D$9)</f>
        <v>192.18144647827816</v>
      </c>
      <c r="E22" s="21">
        <f>IF(E21="","",E21*$E$9)</f>
        <v>74.107131286554733</v>
      </c>
    </row>
    <row r="23" spans="2:5" ht="15" x14ac:dyDescent="0.2">
      <c r="B23" s="122" t="s">
        <v>45</v>
      </c>
      <c r="C23" s="123"/>
      <c r="D23" s="22">
        <f>IF((OR(D14="",D22="")),"",D22*$D$14)</f>
        <v>17296.330183045033</v>
      </c>
      <c r="E23" s="22">
        <f>IF((OR(D14="",E22="")),"",E22*$D$14)</f>
        <v>6669.6418157899261</v>
      </c>
    </row>
    <row r="24" spans="2:5" ht="15.75" x14ac:dyDescent="0.25">
      <c r="B24" s="118" t="s">
        <v>46</v>
      </c>
      <c r="C24" s="119"/>
      <c r="D24" s="128">
        <f>IF((OR(D9="",E9="",D23="",E23="")),"(Missing Input)",(D23+E23))</f>
        <v>23965.971998834961</v>
      </c>
      <c r="E24" s="128"/>
    </row>
    <row r="25" spans="2:5" ht="15.75" x14ac:dyDescent="0.25">
      <c r="B25" s="116" t="s">
        <v>57</v>
      </c>
      <c r="C25" s="117"/>
      <c r="D25" s="128">
        <f>IF((OR(D14="",D24="",D24="(Missing Input)")),"(Missing Input)",D24/D14)</f>
        <v>266.28857776483289</v>
      </c>
      <c r="E25" s="128"/>
    </row>
    <row r="26" spans="2:5" ht="15" customHeight="1" x14ac:dyDescent="0.2"/>
    <row r="27" spans="2:5" ht="15.75" x14ac:dyDescent="0.25">
      <c r="B27" s="150" t="s">
        <v>142</v>
      </c>
      <c r="C27" s="151"/>
      <c r="D27" s="152"/>
      <c r="E27" s="153"/>
    </row>
    <row r="28" spans="2:5" ht="75" customHeight="1" x14ac:dyDescent="0.2">
      <c r="B28" s="188" t="s">
        <v>201</v>
      </c>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44957</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topLeftCell="A2"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Christopher Shonk</cp:lastModifiedBy>
  <cp:lastPrinted>2023-01-31T14:42:57Z</cp:lastPrinted>
  <dcterms:created xsi:type="dcterms:W3CDTF">2003-05-13T14:17:50Z</dcterms:created>
  <dcterms:modified xsi:type="dcterms:W3CDTF">2023-01-31T16:16:40Z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